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ED2938B7-C571-4AF1-9611-426B2F08C598}" xr6:coauthVersionLast="45" xr6:coauthVersionMax="45" xr10:uidLastSave="{00000000-0000-0000-0000-000000000000}"/>
  <bookViews>
    <workbookView xWindow="-120" yWindow="-120" windowWidth="29040" windowHeight="15840" xr2:uid="{00000000-000D-0000-FFFF-FFFF00000000}"/>
  </bookViews>
  <sheets>
    <sheet name="BIN2HEX"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2" i="2" l="1"/>
  <c r="B8" i="6"/>
  <c r="B15" i="5"/>
  <c r="B8" i="3"/>
  <c r="B12" i="2"/>
  <c r="B8" i="4"/>
  <c r="B8" i="5"/>
  <c r="B8" i="2"/>
  <c r="A3" i="2" l="1"/>
  <c r="A3" i="3"/>
  <c r="A3" i="4"/>
  <c r="A3" i="5"/>
  <c r="A3" i="6"/>
  <c r="A3" i="1"/>
  <c r="C7" i="5" l="1"/>
  <c r="A15" i="5"/>
  <c r="B14" i="5"/>
  <c r="A15" i="6" l="1"/>
  <c r="B12" i="6"/>
  <c r="B13" i="6" s="1"/>
  <c r="B11" i="6"/>
  <c r="A8" i="6"/>
  <c r="C7" i="6"/>
  <c r="B7" i="6"/>
  <c r="D4" i="6"/>
  <c r="C4" i="6"/>
  <c r="A17" i="5"/>
  <c r="B11" i="5"/>
  <c r="B12" i="5" s="1"/>
  <c r="B10" i="5"/>
  <c r="A8" i="5"/>
  <c r="B7" i="5"/>
  <c r="D4" i="5"/>
  <c r="C4" i="5"/>
  <c r="A8" i="4" l="1"/>
  <c r="C7" i="4"/>
  <c r="B7" i="4"/>
  <c r="A10" i="4"/>
  <c r="D4" i="4"/>
  <c r="C4" i="4"/>
  <c r="A8" i="3"/>
  <c r="C7" i="3"/>
  <c r="B7" i="3"/>
  <c r="D4" i="3"/>
  <c r="C4" i="3"/>
  <c r="A8" i="2"/>
  <c r="B7" i="2"/>
  <c r="B11" i="2" s="1"/>
  <c r="A47" i="1" l="1"/>
  <c r="A48" i="1"/>
  <c r="A49" i="1"/>
  <c r="A50" i="1"/>
  <c r="A51" i="1"/>
</calcChain>
</file>

<file path=xl/sharedStrings.xml><?xml version="1.0" encoding="utf-8"?>
<sst xmlns="http://schemas.openxmlformats.org/spreadsheetml/2006/main" count="104" uniqueCount="82">
  <si>
    <t>If places argument is non-integer, the number is truncated.</t>
  </si>
  <si>
    <r>
      <rPr>
        <b/>
        <sz val="10"/>
        <color rgb="FFFF0000"/>
        <rFont val="Arial"/>
        <family val="2"/>
      </rPr>
      <t>#NAME?</t>
    </r>
    <r>
      <rPr>
        <sz val="10"/>
        <rFont val="Arial"/>
        <family val="2"/>
      </rPr>
      <t xml:space="preserve"> will be returned if Analysis Toolpak is not both installed as a selectable Addin (pre-2007) and selected as an Addin.</t>
    </r>
  </si>
  <si>
    <r>
      <rPr>
        <b/>
        <sz val="10"/>
        <color rgb="FFFF0000"/>
        <rFont val="Arial"/>
        <family val="2"/>
      </rPr>
      <t>#VALUE!</t>
    </r>
    <r>
      <rPr>
        <sz val="10"/>
        <rFont val="Arial"/>
        <family val="2"/>
      </rPr>
      <t xml:space="preserve"> Will be returned if places is non-numeric.</t>
    </r>
  </si>
  <si>
    <r>
      <rPr>
        <b/>
        <sz val="10"/>
        <color rgb="FFFF0000"/>
        <rFont val="Arial"/>
        <family val="2"/>
      </rPr>
      <t>#NUM!</t>
    </r>
    <r>
      <rPr>
        <sz val="10"/>
        <rFont val="Arial"/>
        <family val="2"/>
      </rPr>
      <t xml:space="preserve"> will be returned if BIN2HEX requires more places than the specified number for a positive number.</t>
    </r>
  </si>
  <si>
    <r>
      <rPr>
        <b/>
        <sz val="10"/>
        <color rgb="FFFF0000"/>
        <rFont val="Arial"/>
        <family val="2"/>
      </rPr>
      <t>#NUM!</t>
    </r>
    <r>
      <rPr>
        <sz val="10"/>
        <rFont val="Arial"/>
        <family val="2"/>
      </rPr>
      <t xml:space="preserve"> will be returned if the number is not a recognisable binary number or has more than 10 characters.</t>
    </r>
  </si>
  <si>
    <t>Errors Using BIN2HEX Function</t>
  </si>
  <si>
    <t>Note: BASE does not handle negatives using 2s complement system.</t>
  </si>
  <si>
    <t>BASE Function</t>
  </si>
  <si>
    <t>Note: DECIMAL does not handle negatives using 2s complement system without adjustment.</t>
  </si>
  <si>
    <t>Adjusted DECIMAL Function</t>
  </si>
  <si>
    <t>BIN2DEC</t>
  </si>
  <si>
    <t>Note: The internal calculation can be replicated using the same principles as that used in Examples 4 and 5 of Help Examples for the BIN2OCT function.</t>
  </si>
  <si>
    <t>Function Entry</t>
  </si>
  <si>
    <t>4</t>
  </si>
  <si>
    <t>places required</t>
  </si>
  <si>
    <t>1111110000</t>
  </si>
  <si>
    <t>number to convert</t>
  </si>
  <si>
    <t>Note: Same result as BIN2HEX but only for positive numbers.</t>
  </si>
  <si>
    <t>0111110000</t>
  </si>
  <si>
    <t>0000111101</t>
  </si>
  <si>
    <t>0011011100</t>
  </si>
  <si>
    <t>110111101</t>
  </si>
  <si>
    <t>Index of Examples</t>
  </si>
  <si>
    <t>Examples Using BIN2HEX Function</t>
  </si>
  <si>
    <t>If places is omitted, BIN2HEX uses the minimum number of characters necessary. Places "pads" the return value with leading 0s. If a non-integer is entered it is truncated.</t>
  </si>
  <si>
    <t>An integer representing the number of characters to use.</t>
  </si>
  <si>
    <t>Optional</t>
  </si>
  <si>
    <t>places</t>
  </si>
  <si>
    <t>The binary number requiring conversion</t>
  </si>
  <si>
    <t>Required.</t>
  </si>
  <si>
    <t>number</t>
  </si>
  <si>
    <t>Argument Notes</t>
  </si>
  <si>
    <t>Description</t>
  </si>
  <si>
    <t>Type</t>
  </si>
  <si>
    <t>Name</t>
  </si>
  <si>
    <t>Arguments:</t>
  </si>
  <si>
    <r>
      <t>BIN2HEX(</t>
    </r>
    <r>
      <rPr>
        <b/>
        <sz val="10"/>
        <color rgb="FFFF0000"/>
        <rFont val="Arial"/>
        <family val="2"/>
      </rPr>
      <t>number</t>
    </r>
    <r>
      <rPr>
        <sz val="10"/>
        <color rgb="FFFF0000"/>
        <rFont val="Arial"/>
        <family val="2"/>
      </rPr>
      <t>,</t>
    </r>
    <r>
      <rPr>
        <sz val="10"/>
        <rFont val="Arial"/>
        <family val="2"/>
      </rPr>
      <t>[places])</t>
    </r>
  </si>
  <si>
    <t>Syntax:</t>
  </si>
  <si>
    <t>using 2's complement.</t>
  </si>
  <si>
    <t>because it has a significantly greater range of numbers it can handle. However BIN2DEC does handle negatives by</t>
  </si>
  <si>
    <t>The new DECIMAL function introduced in the Maths classification in Excel 2013 would appear to have partly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</si>
  <si>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</si>
  <si>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</si>
  <si>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</si>
  <si>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</si>
  <si>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</si>
  <si>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</si>
  <si>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</si>
  <si>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</si>
  <si>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</si>
  <si>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</si>
  <si>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</si>
  <si>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</si>
  <si>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</si>
  <si>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Converts binary number to hexadecimal.</t>
  </si>
  <si>
    <t>BIN2HEX</t>
  </si>
  <si>
    <t>Classification, Source, History</t>
  </si>
  <si>
    <t>Classification - Engineering &gt; Number Bases Conversions</t>
  </si>
  <si>
    <t>Excel 2007 converted BIN2HEX from Analysis ToolPak Addin to Built in function.</t>
  </si>
  <si>
    <t>Or in a single formula:</t>
  </si>
  <si>
    <t>Useable as long as 2s complement system not used.</t>
  </si>
  <si>
    <t>Related / Similar And Frequently Used With Functions</t>
  </si>
  <si>
    <t>Related / Similar</t>
  </si>
  <si>
    <t>DECIMAL</t>
  </si>
  <si>
    <t>HEX2BIN</t>
  </si>
  <si>
    <t>Converts a hexadecimal to a binary. We might regard HEX2BIN as the inverse of BIN2HEX.</t>
  </si>
  <si>
    <t>Excel 2013 introduced 2 new functions BASE and Decimal which are better except for handling negative numbers where HEX2BIN uses 2s complement system.</t>
  </si>
  <si>
    <t>BASE</t>
  </si>
  <si>
    <t>Converts a number into a text representation with the given radix (base).</t>
  </si>
  <si>
    <t>Converts a text representation of a number in a given base into a decimal number.</t>
  </si>
  <si>
    <t>Example 1:- Simple Entry of BIN2HEX Function</t>
  </si>
  <si>
    <t>Example 2:- Simple Entry of a 10 bit BIN2HEX Function</t>
  </si>
  <si>
    <t>Example 3:- Validated Simple Entry of BIN2HEX Function</t>
  </si>
  <si>
    <t>Example 4:- Comparison Of BIN2HEX With BASE And DECIMAL Functions - Positives</t>
  </si>
  <si>
    <t>Example 5:- Comparison Of BIN2HEX With BASE And DECIMAL Functions - Negatives</t>
  </si>
  <si>
    <r>
      <t xml:space="preserve">A string of 0s and 1s not longer than 10 characters in length. </t>
    </r>
    <r>
      <rPr>
        <b/>
        <sz val="10"/>
        <rFont val="Arial"/>
        <family val="2"/>
      </rPr>
      <t>If all 10 characters are used, the leftmost of the characters, known as "the most significant bit" or the "sign bit", controls whether the result is positive or negative using the 2's complement system. If the leftmost of a 10 bit entry is 1 it is treated as negative; if it 0 it is positive. See Example 5.</t>
    </r>
  </si>
  <si>
    <t>Cross Check Using HEX2BIN</t>
  </si>
  <si>
    <t>File Creation Date : 19-Jun-2020</t>
  </si>
  <si>
    <t xml:space="preserve">Open the Excel help for this function. </t>
  </si>
  <si>
    <t>Double Click on BIN2HEX and then click on the link</t>
  </si>
  <si>
    <t>Enter =BIN2HEX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</si>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</sst>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11"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b/>
      <sz val="12"/>
      <color indexed="1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56">
    <xf numFmtId="0" fontId="0" fillId="0" borderId="0" xfId="0"/>
    <xf numFmtId="0" fontId="0" fillId="2" borderId="0" xfId="0" applyFill="1" applyProtection="1">
      <protection locked="0"/>
    </xf>
    <xf numFmtId="0" fontId="2" fillId="2" borderId="0" xfId="0" applyFont="1" applyFill="1" applyProtection="1">
      <protection locked="0"/>
    </xf>
    <xf numFmtId="0" fontId="0" fillId="2" borderId="0" xfId="0" applyFill="1" applyAlignment="1" applyProtection="1">
      <protection locked="0"/>
    </xf>
    <xf numFmtId="0" fontId="0" fillId="0" borderId="0" xfId="0" applyFill="1" applyProtection="1"/>
    <xf numFmtId="0" fontId="7" fillId="0" borderId="0" xfId="0" applyFont="1" applyFill="1" applyAlignment="1" applyProtection="1">
      <alignment vertical="center"/>
    </xf>
    <xf numFmtId="0" fontId="2" fillId="0" borderId="0" xfId="0" applyFont="1" applyFill="1" applyAlignment="1" applyProtection="1"/>
    <xf numFmtId="0" fontId="0" fillId="0" borderId="0" xfId="0" applyFont="1" applyFill="1" applyAlignment="1" applyProtection="1"/>
    <xf numFmtId="0" fontId="10" fillId="0" borderId="0" xfId="1" applyFont="1" applyFill="1" applyAlignment="1" applyProtection="1">
      <alignment horizontal="center"/>
    </xf>
    <xf numFmtId="0" fontId="4" fillId="0" borderId="0" xfId="0"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applyFont="1" applyFill="1" applyProtection="1"/>
    <xf numFmtId="0" fontId="0" fillId="0" borderId="0" xfId="0" applyFont="1" applyFill="1" applyProtection="1"/>
    <xf numFmtId="0" fontId="2" fillId="0" borderId="0" xfId="0" applyFont="1" applyFill="1" applyAlignment="1" applyProtection="1">
      <alignment horizontal="left" vertical="top" indent="3"/>
    </xf>
    <xf numFmtId="0" fontId="2" fillId="0" borderId="0" xfId="0" applyFont="1" applyFill="1" applyAlignment="1" applyProtection="1">
      <alignment vertical="top"/>
    </xf>
    <xf numFmtId="0" fontId="0" fillId="0" borderId="0" xfId="0" applyFont="1" applyFill="1" applyAlignment="1" applyProtection="1">
      <alignment horizontal="center" vertical="top"/>
    </xf>
    <xf numFmtId="0" fontId="2" fillId="0" borderId="0" xfId="0" applyFont="1" applyFill="1" applyAlignment="1" applyProtection="1">
      <alignment horizontal="left" vertical="top" indent="6"/>
    </xf>
    <xf numFmtId="0" fontId="0" fillId="0" borderId="0" xfId="1" applyFont="1" applyFill="1" applyAlignment="1" applyProtection="1">
      <alignment horizontal="center" vertical="top"/>
    </xf>
    <xf numFmtId="0" fontId="3" fillId="0" borderId="0" xfId="0" applyFont="1" applyFill="1" applyAlignment="1" applyProtection="1">
      <alignment horizontal="left" wrapText="1"/>
    </xf>
    <xf numFmtId="0" fontId="3" fillId="0" borderId="0" xfId="0" applyFont="1" applyFill="1" applyAlignment="1" applyProtection="1">
      <alignment horizontal="left" indent="3"/>
    </xf>
    <xf numFmtId="0" fontId="3" fillId="0" borderId="0" xfId="0" applyFont="1" applyFill="1" applyAlignment="1" applyProtection="1">
      <alignment horizontal="left" wrapText="1"/>
    </xf>
    <xf numFmtId="0" fontId="3" fillId="0" borderId="0" xfId="0" applyFont="1" applyFill="1" applyAlignment="1" applyProtection="1">
      <alignment horizontal="left" wrapText="1" indent="3"/>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0" fillId="0" borderId="0" xfId="0" quotePrefix="1" applyFont="1" applyFill="1" applyAlignment="1" applyProtection="1">
      <alignment horizontal="left" vertical="top" wrapText="1"/>
    </xf>
    <xf numFmtId="0" fontId="0" fillId="0" borderId="0" xfId="0" applyFill="1" applyBorder="1" applyProtection="1"/>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2" fillId="0" borderId="0" xfId="0" quotePrefix="1" applyFont="1" applyFill="1" applyAlignment="1" applyProtection="1">
      <alignment horizontal="left" vertical="top"/>
    </xf>
    <xf numFmtId="0" fontId="2" fillId="0" borderId="0" xfId="0" applyFont="1" applyFill="1" applyAlignment="1" applyProtection="1">
      <alignment horizontal="left" indent="3"/>
    </xf>
    <xf numFmtId="0" fontId="0" fillId="0" borderId="0" xfId="0" applyFill="1" applyProtection="1">
      <protection locked="0"/>
    </xf>
    <xf numFmtId="0" fontId="6" fillId="3" borderId="0" xfId="0" applyFont="1" applyFill="1" applyAlignment="1" applyProtection="1">
      <alignment vertical="center"/>
    </xf>
    <xf numFmtId="0" fontId="0" fillId="3" borderId="0" xfId="0" applyFill="1" applyProtection="1"/>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8" fillId="0" borderId="0" xfId="0" applyFont="1" applyFill="1" applyAlignment="1" applyProtection="1">
      <alignment vertical="center"/>
    </xf>
    <xf numFmtId="0" fontId="5" fillId="0" borderId="0" xfId="0" applyFont="1" applyFill="1" applyAlignment="1" applyProtection="1">
      <alignment horizontal="left" vertical="top"/>
    </xf>
    <xf numFmtId="49" fontId="2" fillId="0" borderId="0" xfId="0" applyNumberFormat="1" applyFont="1" applyFill="1" applyAlignment="1" applyProtection="1">
      <alignment vertical="top"/>
      <protection locked="0"/>
    </xf>
    <xf numFmtId="49" fontId="2" fillId="0" borderId="0" xfId="0" applyNumberFormat="1" applyFont="1" applyFill="1" applyAlignment="1" applyProtection="1">
      <alignment horizontal="right" vertical="top"/>
      <protection locked="0"/>
    </xf>
    <xf numFmtId="164" fontId="0" fillId="0" borderId="0" xfId="0" applyNumberFormat="1" applyFill="1" applyAlignment="1" applyProtection="1">
      <alignment horizontal="right" vertical="top"/>
    </xf>
    <xf numFmtId="0" fontId="6" fillId="3" borderId="0" xfId="0" quotePrefix="1" applyFont="1" applyFill="1" applyAlignment="1" applyProtection="1">
      <alignment horizontal="left" vertical="center"/>
    </xf>
    <xf numFmtId="0" fontId="5" fillId="3" borderId="0" xfId="0" applyFont="1" applyFill="1" applyProtection="1"/>
    <xf numFmtId="0" fontId="2" fillId="0" borderId="0" xfId="0" applyFont="1" applyFill="1" applyAlignment="1" applyProtection="1">
      <alignment vertical="top" wrapText="1"/>
    </xf>
    <xf numFmtId="0" fontId="5" fillId="0" borderId="0" xfId="0" quotePrefix="1" applyFont="1" applyFill="1" applyAlignment="1" applyProtection="1">
      <alignment vertical="top"/>
    </xf>
    <xf numFmtId="0" fontId="5" fillId="0" borderId="0" xfId="0" applyFont="1" applyFill="1" applyAlignment="1" applyProtection="1">
      <alignment vertical="top"/>
    </xf>
    <xf numFmtId="0" fontId="0" fillId="0" borderId="0" xfId="0" applyFill="1" applyAlignment="1" applyProtection="1">
      <alignment vertical="top"/>
    </xf>
    <xf numFmtId="0" fontId="5" fillId="3" borderId="0" xfId="0" applyFont="1" applyFill="1" applyAlignment="1" applyProtection="1">
      <alignment vertical="top"/>
    </xf>
    <xf numFmtId="49" fontId="0" fillId="0" borderId="0" xfId="0" applyNumberFormat="1" applyFill="1" applyAlignment="1" applyProtection="1">
      <alignment horizontal="right"/>
    </xf>
    <xf numFmtId="0" fontId="0" fillId="0" borderId="0" xfId="0" applyFill="1" applyAlignment="1" applyProtection="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10</xdr:row>
      <xdr:rowOff>133350</xdr:rowOff>
    </xdr:from>
    <xdr:to>
      <xdr:col>4</xdr:col>
      <xdr:colOff>1343025</xdr:colOff>
      <xdr:row>10</xdr:row>
      <xdr:rowOff>597091</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2562225"/>
          <a:ext cx="10058400" cy="463741"/>
        </a:xfrm>
        <a:prstGeom prst="rect">
          <a:avLst/>
        </a:prstGeom>
        <a:ln w="28575">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17</xdr:row>
      <xdr:rowOff>133350</xdr:rowOff>
    </xdr:from>
    <xdr:to>
      <xdr:col>4</xdr:col>
      <xdr:colOff>1343025</xdr:colOff>
      <xdr:row>17</xdr:row>
      <xdr:rowOff>597091</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2562225"/>
          <a:ext cx="10058400" cy="463741"/>
        </a:xfrm>
        <a:prstGeom prst="rect">
          <a:avLst/>
        </a:prstGeom>
        <a:ln w="28575">
          <a:solidFill>
            <a:schemeClr val="accent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171450</xdr:colOff>
      <xdr:row>15</xdr:row>
      <xdr:rowOff>133350</xdr:rowOff>
    </xdr:from>
    <xdr:to>
      <xdr:col>4</xdr:col>
      <xdr:colOff>1371600</xdr:colOff>
      <xdr:row>15</xdr:row>
      <xdr:rowOff>597091</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371850"/>
          <a:ext cx="10058400" cy="463741"/>
        </a:xfrm>
        <a:prstGeom prst="rect">
          <a:avLst/>
        </a:prstGeom>
        <a:ln w="28575">
          <a:solidFill>
            <a:schemeClr val="accent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61"/>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8" t="s">
        <v>55</v>
      </c>
      <c r="B1" s="39"/>
      <c r="C1" s="39"/>
      <c r="D1" s="40" t="s">
        <v>81</v>
      </c>
      <c r="E1" s="41"/>
    </row>
    <row r="2" spans="1:5" ht="15" customHeight="1" x14ac:dyDescent="0.2">
      <c r="A2" s="5"/>
      <c r="B2" s="6"/>
      <c r="C2" s="6"/>
      <c r="D2" s="7"/>
    </row>
    <row r="3" spans="1:5" ht="15" customHeight="1" x14ac:dyDescent="0.2">
      <c r="A3" s="5" t="str">
        <f ca="1">IF(1*INFO("release")&gt;=15,"You may consider using Excel 2013 DECIMAL and BASE functions better.","")</f>
        <v>You may consider using Excel 2013 DECIMAL and BASE functions better.</v>
      </c>
      <c r="B3" s="6"/>
      <c r="C3" s="6"/>
      <c r="D3" s="8" t="str">
        <f>HYPERLINK("http://www.rondebruin.nl/efb/efb.htm","Visit the Excel Function Bible website")</f>
        <v>Visit the Excel Function Bible website</v>
      </c>
    </row>
    <row r="4" spans="1:5" ht="15.75" x14ac:dyDescent="0.25">
      <c r="A4" s="9" t="s">
        <v>32</v>
      </c>
      <c r="B4" s="4"/>
      <c r="C4" s="4"/>
      <c r="D4" s="10" t="s">
        <v>77</v>
      </c>
    </row>
    <row r="5" spans="1:5" ht="12.75" customHeight="1" x14ac:dyDescent="0.2">
      <c r="A5" s="6" t="s">
        <v>54</v>
      </c>
      <c r="B5" s="6"/>
      <c r="C5" s="6"/>
      <c r="D5" s="11"/>
    </row>
    <row r="6" spans="1:5" ht="12.75" customHeight="1" x14ac:dyDescent="0.2">
      <c r="A6" s="6"/>
      <c r="B6" s="6"/>
      <c r="C6" s="6"/>
      <c r="D6" s="12" t="s">
        <v>78</v>
      </c>
    </row>
    <row r="7" spans="1:5" ht="15.75" x14ac:dyDescent="0.25">
      <c r="A7" s="9" t="s">
        <v>56</v>
      </c>
      <c r="B7" s="13"/>
      <c r="C7" s="13"/>
      <c r="D7" s="11" t="s">
        <v>80</v>
      </c>
    </row>
    <row r="8" spans="1:5" s="2" customFormat="1" x14ac:dyDescent="0.2">
      <c r="A8" s="13" t="s">
        <v>57</v>
      </c>
      <c r="B8" s="13"/>
      <c r="C8" s="13"/>
      <c r="D8" s="11" t="s">
        <v>79</v>
      </c>
    </row>
    <row r="9" spans="1:5" s="2" customFormat="1" x14ac:dyDescent="0.2">
      <c r="A9" s="13"/>
      <c r="B9" s="13"/>
      <c r="C9" s="13"/>
      <c r="D9" s="11"/>
    </row>
    <row r="10" spans="1:5" s="2" customFormat="1" x14ac:dyDescent="0.2">
      <c r="A10" s="14" t="s">
        <v>58</v>
      </c>
      <c r="B10" s="13"/>
      <c r="C10" s="13"/>
      <c r="D10" s="8" t="str">
        <f>HYPERLINK("..\efb_Excel%20Functions%20Bible.xlsx","Go back to or open the EFB menu workbook")</f>
        <v>Go back to or open the EFB menu workbook</v>
      </c>
    </row>
    <row r="11" spans="1:5" s="2" customFormat="1" x14ac:dyDescent="0.2">
      <c r="A11" s="13"/>
      <c r="B11" s="13"/>
      <c r="C11" s="13"/>
      <c r="D11" s="11"/>
    </row>
    <row r="12" spans="1:5" ht="15.75" x14ac:dyDescent="0.25">
      <c r="A12" s="9" t="s">
        <v>53</v>
      </c>
      <c r="B12" s="4"/>
      <c r="C12" s="4"/>
      <c r="D12" s="11"/>
    </row>
    <row r="13" spans="1:5" ht="12.75" customHeight="1" x14ac:dyDescent="0.2">
      <c r="A13" s="6" t="s">
        <v>52</v>
      </c>
      <c r="B13" s="6"/>
      <c r="C13" s="6"/>
      <c r="D13" s="11"/>
    </row>
    <row r="14" spans="1:5" ht="15" customHeight="1" x14ac:dyDescent="0.2">
      <c r="A14" s="15" t="s">
        <v>51</v>
      </c>
      <c r="B14" s="16"/>
      <c r="C14" s="16"/>
      <c r="D14" s="17"/>
    </row>
    <row r="15" spans="1:5" ht="15" customHeight="1" x14ac:dyDescent="0.2">
      <c r="A15" s="18" t="s">
        <v>50</v>
      </c>
      <c r="B15" s="16"/>
      <c r="C15" s="16"/>
      <c r="D15" s="19"/>
    </row>
    <row r="16" spans="1:5" ht="15" customHeight="1" x14ac:dyDescent="0.2">
      <c r="A16" s="18" t="s">
        <v>49</v>
      </c>
      <c r="B16" s="16"/>
      <c r="C16" s="16"/>
      <c r="D16" s="16"/>
    </row>
    <row r="17" spans="1:4" ht="15" customHeight="1" x14ac:dyDescent="0.2">
      <c r="A17" s="15" t="s">
        <v>48</v>
      </c>
      <c r="B17" s="16"/>
      <c r="C17" s="16"/>
      <c r="D17" s="16"/>
    </row>
    <row r="18" spans="1:4" ht="15" customHeight="1" x14ac:dyDescent="0.2">
      <c r="A18" s="18" t="s">
        <v>47</v>
      </c>
      <c r="B18" s="16"/>
      <c r="C18" s="16"/>
      <c r="D18" s="16"/>
    </row>
    <row r="19" spans="1:4" ht="15" customHeight="1" x14ac:dyDescent="0.2">
      <c r="A19" s="18" t="s">
        <v>46</v>
      </c>
      <c r="B19" s="16"/>
      <c r="C19" s="16"/>
      <c r="D19" s="16"/>
    </row>
    <row r="20" spans="1:4" ht="12.75" customHeight="1" x14ac:dyDescent="0.2">
      <c r="A20" s="6" t="s">
        <v>45</v>
      </c>
      <c r="B20" s="6"/>
      <c r="C20" s="6"/>
      <c r="D20" s="6"/>
    </row>
    <row r="21" spans="1:4" ht="15" customHeight="1" x14ac:dyDescent="0.2">
      <c r="A21" s="15" t="s">
        <v>44</v>
      </c>
      <c r="B21" s="16"/>
      <c r="C21" s="16"/>
      <c r="D21" s="16"/>
    </row>
    <row r="22" spans="1:4" ht="15" customHeight="1" x14ac:dyDescent="0.2">
      <c r="A22" s="15" t="s">
        <v>43</v>
      </c>
      <c r="B22" s="16"/>
      <c r="C22" s="16"/>
      <c r="D22" s="16"/>
    </row>
    <row r="23" spans="1:4" ht="12.75" customHeight="1" x14ac:dyDescent="0.2">
      <c r="A23" s="6" t="s">
        <v>42</v>
      </c>
      <c r="B23" s="6"/>
      <c r="C23" s="6"/>
      <c r="D23" s="6"/>
    </row>
    <row r="24" spans="1:4" ht="15" customHeight="1" x14ac:dyDescent="0.2">
      <c r="A24" s="15" t="s">
        <v>41</v>
      </c>
      <c r="B24" s="16"/>
      <c r="C24" s="16"/>
      <c r="D24" s="16"/>
    </row>
    <row r="25" spans="1:4" ht="12.75" customHeight="1" x14ac:dyDescent="0.2">
      <c r="A25" s="6"/>
      <c r="B25" s="6"/>
      <c r="C25" s="6"/>
      <c r="D25" s="6"/>
    </row>
    <row r="26" spans="1:4" ht="15" customHeight="1" x14ac:dyDescent="0.2">
      <c r="A26" s="20" t="s">
        <v>40</v>
      </c>
      <c r="B26" s="20"/>
      <c r="C26" s="20"/>
      <c r="D26" s="20"/>
    </row>
    <row r="27" spans="1:4" ht="15" customHeight="1" x14ac:dyDescent="0.2">
      <c r="A27" s="21" t="s">
        <v>39</v>
      </c>
      <c r="B27" s="22"/>
      <c r="C27" s="22"/>
      <c r="D27" s="22"/>
    </row>
    <row r="28" spans="1:4" ht="15" customHeight="1" x14ac:dyDescent="0.2">
      <c r="A28" s="23" t="s">
        <v>38</v>
      </c>
      <c r="B28" s="22"/>
      <c r="C28" s="22"/>
      <c r="D28" s="22"/>
    </row>
    <row r="29" spans="1:4" ht="12.75" customHeight="1" x14ac:dyDescent="0.2">
      <c r="A29" s="6"/>
      <c r="B29" s="6"/>
      <c r="C29" s="6"/>
      <c r="D29" s="6"/>
    </row>
    <row r="30" spans="1:4" ht="15.75" x14ac:dyDescent="0.25">
      <c r="A30" s="9" t="s">
        <v>37</v>
      </c>
      <c r="B30" s="4"/>
      <c r="C30" s="4"/>
      <c r="D30" s="4"/>
    </row>
    <row r="31" spans="1:4" x14ac:dyDescent="0.2">
      <c r="A31" s="24" t="s">
        <v>36</v>
      </c>
      <c r="B31" s="4"/>
      <c r="C31" s="4"/>
      <c r="D31" s="4"/>
    </row>
    <row r="32" spans="1:4" ht="15.75" x14ac:dyDescent="0.25">
      <c r="A32" s="9" t="s">
        <v>35</v>
      </c>
      <c r="B32" s="4"/>
      <c r="C32" s="4"/>
      <c r="D32" s="4"/>
    </row>
    <row r="33" spans="1:4" x14ac:dyDescent="0.2">
      <c r="A33" s="25" t="s">
        <v>34</v>
      </c>
      <c r="B33" s="25" t="s">
        <v>33</v>
      </c>
      <c r="C33" s="25" t="s">
        <v>32</v>
      </c>
      <c r="D33" s="25" t="s">
        <v>31</v>
      </c>
    </row>
    <row r="34" spans="1:4" ht="76.5" x14ac:dyDescent="0.2">
      <c r="A34" s="26" t="s">
        <v>30</v>
      </c>
      <c r="B34" s="26" t="s">
        <v>29</v>
      </c>
      <c r="C34" s="27" t="s">
        <v>28</v>
      </c>
      <c r="D34" s="28" t="s">
        <v>75</v>
      </c>
    </row>
    <row r="35" spans="1:4" ht="38.25" x14ac:dyDescent="0.2">
      <c r="A35" s="27" t="s">
        <v>27</v>
      </c>
      <c r="B35" s="27" t="s">
        <v>26</v>
      </c>
      <c r="C35" s="27" t="s">
        <v>25</v>
      </c>
      <c r="D35" s="27" t="s">
        <v>24</v>
      </c>
    </row>
    <row r="36" spans="1:4" x14ac:dyDescent="0.2">
      <c r="A36" s="4"/>
      <c r="B36" s="4"/>
      <c r="C36" s="4"/>
      <c r="D36" s="29"/>
    </row>
    <row r="37" spans="1:4" ht="15.75" x14ac:dyDescent="0.25">
      <c r="A37" s="30" t="s">
        <v>61</v>
      </c>
      <c r="B37" s="4"/>
      <c r="C37" s="4"/>
      <c r="D37" s="4"/>
    </row>
    <row r="38" spans="1:4" x14ac:dyDescent="0.2">
      <c r="A38" s="31" t="s">
        <v>62</v>
      </c>
      <c r="B38" s="4"/>
      <c r="C38" s="4"/>
      <c r="D38" s="4"/>
    </row>
    <row r="39" spans="1:4" ht="30" customHeight="1" x14ac:dyDescent="0.2">
      <c r="A39" s="32" t="s">
        <v>64</v>
      </c>
      <c r="B39" s="33" t="s">
        <v>65</v>
      </c>
      <c r="C39" s="4"/>
      <c r="D39" s="4"/>
    </row>
    <row r="40" spans="1:4" s="3" customFormat="1" ht="12.75" customHeight="1" x14ac:dyDescent="0.2">
      <c r="A40" s="34" t="s">
        <v>66</v>
      </c>
      <c r="B40" s="16"/>
      <c r="C40" s="16"/>
      <c r="D40" s="16"/>
    </row>
    <row r="41" spans="1:4" ht="30" customHeight="1" x14ac:dyDescent="0.2">
      <c r="A41" s="32" t="s">
        <v>67</v>
      </c>
      <c r="B41" s="33" t="s">
        <v>68</v>
      </c>
      <c r="C41" s="4"/>
      <c r="D41" s="4"/>
    </row>
    <row r="42" spans="1:4" ht="30" customHeight="1" x14ac:dyDescent="0.2">
      <c r="A42" s="32" t="s">
        <v>63</v>
      </c>
      <c r="B42" s="33" t="s">
        <v>69</v>
      </c>
      <c r="C42" s="4"/>
      <c r="D42" s="4"/>
    </row>
    <row r="43" spans="1:4" s="3" customFormat="1" ht="12.75" customHeight="1" x14ac:dyDescent="0.2">
      <c r="A43" s="35"/>
      <c r="B43" s="16"/>
      <c r="C43" s="16"/>
      <c r="D43" s="16"/>
    </row>
    <row r="44" spans="1:4" ht="15.75" x14ac:dyDescent="0.25">
      <c r="A44" s="9" t="s">
        <v>23</v>
      </c>
      <c r="B44" s="4"/>
      <c r="C44" s="4"/>
      <c r="D44" s="4"/>
    </row>
    <row r="45" spans="1:4" ht="12.75" customHeight="1" x14ac:dyDescent="0.2">
      <c r="A45" s="6"/>
      <c r="B45" s="6"/>
      <c r="C45" s="6"/>
      <c r="D45" s="6"/>
    </row>
    <row r="46" spans="1:4" ht="12.75" customHeight="1" x14ac:dyDescent="0.25">
      <c r="A46" s="9" t="s">
        <v>22</v>
      </c>
      <c r="B46" s="6"/>
      <c r="C46" s="6"/>
      <c r="D46" s="6"/>
    </row>
    <row r="47" spans="1:4" ht="12.75" customHeight="1" x14ac:dyDescent="0.2">
      <c r="A47" s="36" t="str">
        <f>'Example 1'!A1</f>
        <v>Example 1:- Simple Entry of BIN2HEX Function</v>
      </c>
      <c r="B47" s="6"/>
      <c r="C47" s="6"/>
      <c r="D47" s="6"/>
    </row>
    <row r="48" spans="1:4" ht="12.75" customHeight="1" x14ac:dyDescent="0.2">
      <c r="A48" s="36" t="str">
        <f>'Example 2'!A1</f>
        <v>Example 2:- Simple Entry of a 10 bit BIN2HEX Function</v>
      </c>
      <c r="B48" s="6"/>
      <c r="C48" s="6"/>
      <c r="D48" s="6"/>
    </row>
    <row r="49" spans="1:4" ht="12.75" customHeight="1" x14ac:dyDescent="0.2">
      <c r="A49" s="36" t="str">
        <f>'Example 3'!A1</f>
        <v>Example 3:- Validated Simple Entry of BIN2HEX Function</v>
      </c>
      <c r="B49" s="6"/>
      <c r="C49" s="6"/>
      <c r="D49" s="6"/>
    </row>
    <row r="50" spans="1:4" ht="12.75" customHeight="1" x14ac:dyDescent="0.2">
      <c r="A50" s="36" t="str">
        <f>'Example 4'!A1</f>
        <v>Example 4:- Comparison Of BIN2HEX With BASE And DECIMAL Functions - Positives</v>
      </c>
      <c r="B50" s="6"/>
      <c r="C50" s="6"/>
      <c r="D50" s="6"/>
    </row>
    <row r="51" spans="1:4" x14ac:dyDescent="0.2">
      <c r="A51" s="36" t="str">
        <f>'Example 5'!A1</f>
        <v>Example 5:- Comparison Of BIN2HEX With BASE And DECIMAL Functions - Negatives</v>
      </c>
      <c r="B51" s="4"/>
      <c r="C51" s="4"/>
      <c r="D51" s="4"/>
    </row>
    <row r="52" spans="1:4" x14ac:dyDescent="0.2">
      <c r="A52" s="36"/>
      <c r="B52" s="4"/>
      <c r="C52" s="4"/>
      <c r="D52" s="4"/>
    </row>
    <row r="53" spans="1:4" ht="15.75" x14ac:dyDescent="0.25">
      <c r="A53" s="9" t="s">
        <v>5</v>
      </c>
      <c r="B53" s="4"/>
      <c r="C53" s="4"/>
      <c r="D53" s="4"/>
    </row>
    <row r="54" spans="1:4" x14ac:dyDescent="0.2">
      <c r="A54" s="4"/>
      <c r="B54" s="4"/>
      <c r="C54" s="4"/>
      <c r="D54" s="4"/>
    </row>
    <row r="55" spans="1:4" x14ac:dyDescent="0.2">
      <c r="A55" s="13" t="s">
        <v>4</v>
      </c>
      <c r="B55" s="4"/>
      <c r="C55" s="4"/>
      <c r="D55" s="29"/>
    </row>
    <row r="56" spans="1:4" x14ac:dyDescent="0.2">
      <c r="A56" s="13" t="s">
        <v>3</v>
      </c>
      <c r="B56" s="4"/>
      <c r="C56" s="4"/>
      <c r="D56" s="29"/>
    </row>
    <row r="57" spans="1:4" x14ac:dyDescent="0.2">
      <c r="A57" s="13" t="s">
        <v>2</v>
      </c>
      <c r="B57" s="4"/>
      <c r="C57" s="4"/>
      <c r="D57" s="29"/>
    </row>
    <row r="58" spans="1:4" x14ac:dyDescent="0.2">
      <c r="A58" s="13" t="s">
        <v>1</v>
      </c>
      <c r="B58" s="4"/>
      <c r="C58" s="4"/>
      <c r="D58" s="29"/>
    </row>
    <row r="59" spans="1:4" x14ac:dyDescent="0.2">
      <c r="A59" s="13" t="s">
        <v>0</v>
      </c>
      <c r="B59" s="4"/>
      <c r="C59" s="4"/>
      <c r="D59" s="29"/>
    </row>
    <row r="60" spans="1:4" x14ac:dyDescent="0.2">
      <c r="A60" s="4"/>
      <c r="B60" s="4"/>
      <c r="C60" s="4"/>
      <c r="D60" s="29"/>
    </row>
    <row r="61" spans="1:4" x14ac:dyDescent="0.2">
      <c r="A61" s="37"/>
      <c r="B61" s="37"/>
      <c r="C61" s="37"/>
      <c r="D61" s="37"/>
    </row>
  </sheetData>
  <mergeCells count="1">
    <mergeCell ref="A26:D26"/>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70</v>
      </c>
      <c r="B1" s="48"/>
      <c r="C1" s="48"/>
      <c r="D1" s="48"/>
      <c r="E1" s="48"/>
    </row>
    <row r="2" spans="1:5" ht="15" customHeight="1" x14ac:dyDescent="0.2">
      <c r="A2" s="42"/>
      <c r="B2" s="4"/>
      <c r="C2" s="4"/>
      <c r="D2" s="4"/>
      <c r="E2" s="4"/>
    </row>
    <row r="3" spans="1:5" ht="15" customHeight="1" x14ac:dyDescent="0.2">
      <c r="A3" s="42" t="str">
        <f ca="1">IF(1*INFO("release")&gt;=15,"You may consider using Excel 2013 DECIMAL and BASE functions better.","")</f>
        <v>You may consider using Excel 2013 DECIMAL and BASE functions better.</v>
      </c>
      <c r="B3" s="4"/>
      <c r="C3" s="4"/>
      <c r="D3" s="4"/>
      <c r="E3" s="4"/>
    </row>
    <row r="4" spans="1:5" x14ac:dyDescent="0.2">
      <c r="A4" s="43" t="s">
        <v>16</v>
      </c>
      <c r="B4" s="44" t="s">
        <v>21</v>
      </c>
      <c r="C4" s="4"/>
      <c r="D4" s="4"/>
      <c r="E4" s="4"/>
    </row>
    <row r="5" spans="1:5" x14ac:dyDescent="0.2">
      <c r="A5" s="43" t="s">
        <v>14</v>
      </c>
      <c r="B5" s="45" t="s">
        <v>13</v>
      </c>
      <c r="C5" s="4"/>
      <c r="D5" s="4"/>
      <c r="E5" s="4"/>
    </row>
    <row r="6" spans="1:5" x14ac:dyDescent="0.2">
      <c r="A6" s="43"/>
      <c r="B6" s="43"/>
      <c r="C6" s="43"/>
      <c r="D6" s="4"/>
      <c r="E6" s="4"/>
    </row>
    <row r="7" spans="1:5" x14ac:dyDescent="0.2">
      <c r="A7" s="25" t="s">
        <v>12</v>
      </c>
      <c r="B7" s="46" t="str">
        <f>BIN2HEX(B4,B5)</f>
        <v>01BD</v>
      </c>
      <c r="C7" s="43"/>
      <c r="D7" s="4"/>
      <c r="E7" s="4"/>
    </row>
    <row r="8" spans="1:5" x14ac:dyDescent="0.2">
      <c r="A8" s="25" t="str">
        <f>"Formula Used in "&amp;ADDRESS(ROW(B7),COLUMN(B7),4)&amp;"  &gt;&gt;   "</f>
        <v xml:space="preserve">Formula Used in B7  &gt;&gt;   </v>
      </c>
      <c r="B8" s="4" t="str">
        <f ca="1">_xlfn.FORMULATEXT(B7)</f>
        <v>=BIN2HEX(B4,B5)</v>
      </c>
      <c r="C8" s="4"/>
      <c r="D8" s="4"/>
      <c r="E8" s="4"/>
    </row>
    <row r="9" spans="1:5" x14ac:dyDescent="0.2">
      <c r="A9" s="43"/>
      <c r="B9" s="43"/>
      <c r="C9" s="43"/>
      <c r="D9" s="4"/>
      <c r="E9" s="4"/>
    </row>
    <row r="10" spans="1:5" x14ac:dyDescent="0.2">
      <c r="A10" s="43" t="s">
        <v>76</v>
      </c>
      <c r="B10" s="43"/>
      <c r="C10" s="43"/>
      <c r="D10" s="4"/>
      <c r="E10" s="4"/>
    </row>
    <row r="11" spans="1:5" x14ac:dyDescent="0.2">
      <c r="A11" s="25" t="s">
        <v>12</v>
      </c>
      <c r="B11" s="46" t="str">
        <f>HEX2BIN(B7,9)</f>
        <v>110111101</v>
      </c>
      <c r="C11" s="43"/>
      <c r="D11" s="4"/>
      <c r="E11" s="4"/>
    </row>
    <row r="12" spans="1:5" x14ac:dyDescent="0.2">
      <c r="A12" s="25" t="str">
        <f>"Formula Used in "&amp;ADDRESS(ROW(B11),COLUMN(B11),4)&amp;"  &gt;&gt;   "</f>
        <v xml:space="preserve">Formula Used in B11  &gt;&gt;   </v>
      </c>
      <c r="B12" s="4" t="str">
        <f ca="1">_xlfn.FORMULATEXT(B11)</f>
        <v>=HEX2BIN(B7,9)</v>
      </c>
      <c r="C12" s="43"/>
      <c r="D12" s="4"/>
      <c r="E12" s="4"/>
    </row>
    <row r="13" spans="1:5" x14ac:dyDescent="0.2">
      <c r="A13" s="43"/>
      <c r="B13" s="43"/>
      <c r="C13" s="43"/>
      <c r="D13" s="4"/>
      <c r="E13"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71</v>
      </c>
      <c r="B1" s="48"/>
      <c r="C1" s="48"/>
      <c r="D1" s="48"/>
      <c r="E1" s="48"/>
    </row>
    <row r="2" spans="1:5" ht="15" customHeight="1" x14ac:dyDescent="0.2">
      <c r="A2" s="42"/>
      <c r="B2" s="4"/>
      <c r="C2" s="4"/>
      <c r="D2" s="4"/>
      <c r="E2" s="4"/>
    </row>
    <row r="3" spans="1:5" ht="15" customHeight="1" x14ac:dyDescent="0.2">
      <c r="A3" s="42" t="str">
        <f ca="1">IF(1*INFO("release")&gt;=15,"You may consider using Excel 2013 DECIMAL and BASE functions better.","")</f>
        <v>You may consider using Excel 2013 DECIMAL and BASE functions better.</v>
      </c>
      <c r="B3" s="4"/>
      <c r="C3" s="4"/>
      <c r="D3" s="4"/>
      <c r="E3" s="4"/>
    </row>
    <row r="4" spans="1:5" ht="102" x14ac:dyDescent="0.2">
      <c r="A4" s="43" t="s">
        <v>16</v>
      </c>
      <c r="B4" s="44" t="s">
        <v>20</v>
      </c>
      <c r="C4" s="49"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50" t="b">
        <f>AND(ISTEXT(B4),LEN(B4)=10,OR(LEFT(B4)="1",LEFT(B4)="0"),OR(MID(B4,2,1)="1",MID(B4,2,1)="0"),OR(MID(B4,3,1)="1",MID(B4,3,1)="0"),OR(MID(B4,4,1)="1",MID(B4,4,1)="0"),OR(MID(B4,5,1)="1",MID(B4,5,1)="0"),OR(MID(B4,6,1)="1",MID(B4,6,1)="0"),OR(MID(B4,7,1)="1",MID(B4,7,1)="0"),OR(MID(B4,8,1)="1",MID(B4,8,1)="0"),OR(MID(B4,9,1)="1",MID(B4,9,1)="0"),OR(MID(B4,10,1)="1",MID(B4,10,1)="0"))</f>
        <v>1</v>
      </c>
      <c r="E4" s="25"/>
    </row>
    <row r="5" spans="1:5" x14ac:dyDescent="0.2">
      <c r="A5" s="43" t="s">
        <v>14</v>
      </c>
      <c r="B5" s="45" t="s">
        <v>13</v>
      </c>
      <c r="C5" s="4"/>
      <c r="D5" s="4"/>
      <c r="E5" s="4"/>
    </row>
    <row r="6" spans="1:5" x14ac:dyDescent="0.2">
      <c r="A6" s="4"/>
      <c r="B6" s="4"/>
      <c r="C6" s="4"/>
      <c r="D6" s="29"/>
      <c r="E6" s="4"/>
    </row>
    <row r="7" spans="1:5" x14ac:dyDescent="0.2">
      <c r="A7" s="25" t="s">
        <v>12</v>
      </c>
      <c r="B7" s="46" t="str">
        <f>BIN2HEX(B4,4)</f>
        <v>00DC</v>
      </c>
      <c r="C7" s="13" t="str">
        <f>IF(LEFT(B4)="0","Note: Since the most significant bit is 0 the result is positive.","Note: Since the most significant bit is 1 the result is negative")</f>
        <v>Note: Since the most significant bit is 0 the result is positive.</v>
      </c>
      <c r="D7" s="29"/>
      <c r="E7" s="51"/>
    </row>
    <row r="8" spans="1:5" x14ac:dyDescent="0.2">
      <c r="A8" s="25" t="str">
        <f>"Formula Used in "&amp;ADDRESS(ROW(B7),COLUMN(B7),4)&amp;"  &gt;&gt;   "</f>
        <v xml:space="preserve">Formula Used in B7  &gt;&gt;   </v>
      </c>
      <c r="B8" s="4" t="str">
        <f ca="1">_xlfn.FORMULATEXT(B7)</f>
        <v>=BIN2HEX(B4,4)</v>
      </c>
      <c r="C8" s="4"/>
      <c r="D8" s="29"/>
      <c r="E8" s="51"/>
    </row>
    <row r="9" spans="1:5" x14ac:dyDescent="0.2">
      <c r="A9" s="4"/>
      <c r="B9" s="4"/>
      <c r="C9" s="4"/>
      <c r="D9" s="29"/>
      <c r="E9" s="4"/>
    </row>
  </sheetData>
  <dataValidations count="1">
    <dataValidation type="custom" allowBlank="1" showInputMessage="1" showErrorMessage="1" sqref="B4" xr:uid="{00000000-0002-0000-0200-000000000000}">
      <formula1>D4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1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72</v>
      </c>
      <c r="B1" s="48"/>
      <c r="C1" s="48"/>
      <c r="D1" s="48"/>
      <c r="E1" s="53"/>
    </row>
    <row r="2" spans="1:5" ht="15" customHeight="1" x14ac:dyDescent="0.2">
      <c r="A2" s="42"/>
      <c r="B2" s="4"/>
      <c r="C2" s="4"/>
      <c r="D2" s="4"/>
      <c r="E2" s="4"/>
    </row>
    <row r="3" spans="1:5" ht="15" customHeight="1" x14ac:dyDescent="0.2">
      <c r="A3" s="42" t="str">
        <f ca="1">IF(1*INFO("release")&gt;=15,"You may consider using Excel 2013 DECIMAL and BASE functions better.","")</f>
        <v>You may consider using Excel 2013 DECIMAL and BASE functions better.</v>
      </c>
      <c r="B3" s="4"/>
      <c r="C3" s="4"/>
      <c r="D3" s="4"/>
      <c r="E3" s="4"/>
    </row>
    <row r="4" spans="1:5" ht="102" x14ac:dyDescent="0.2">
      <c r="A4" s="43" t="s">
        <v>16</v>
      </c>
      <c r="B4" s="44" t="s">
        <v>19</v>
      </c>
      <c r="C4" s="49"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50" t="b">
        <f>AND(ISTEXT(B4),LEN(B4)=10,OR(LEFT(B4)="1",LEFT(B4)="0"),OR(MID(B4,2,1)="1",MID(B4,2,1)="0"),OR(MID(B4,3,1)="1",MID(B4,3,1)="0"),OR(MID(B4,4,1)="1",MID(B4,4,1)="0"),OR(MID(B4,5,1)="1",MID(B4,5,1)="0"),OR(MID(B4,6,1)="1",MID(B4,6,1)="0"),OR(MID(B4,7,1)="1",MID(B4,7,1)="0"),OR(MID(B4,8,1)="1",MID(B4,8,1)="0"),OR(MID(B4,9,1)="1",MID(B4,9,1)="0"),OR(MID(B4,10,1)="1",MID(B4,10,1)="0"))</f>
        <v>1</v>
      </c>
      <c r="E4" s="25"/>
    </row>
    <row r="5" spans="1:5" x14ac:dyDescent="0.2">
      <c r="A5" s="43" t="s">
        <v>14</v>
      </c>
      <c r="B5" s="45" t="s">
        <v>13</v>
      </c>
      <c r="C5" s="4"/>
      <c r="D5" s="4"/>
      <c r="E5" s="4"/>
    </row>
    <row r="6" spans="1:5" x14ac:dyDescent="0.2">
      <c r="A6" s="4"/>
      <c r="B6" s="4"/>
      <c r="C6" s="4"/>
      <c r="D6" s="29"/>
      <c r="E6" s="51"/>
    </row>
    <row r="7" spans="1:5" x14ac:dyDescent="0.2">
      <c r="A7" s="25" t="s">
        <v>12</v>
      </c>
      <c r="B7" s="46" t="str">
        <f>BIN2HEX(B4,B5)</f>
        <v>003D</v>
      </c>
      <c r="C7" s="13" t="str">
        <f>IF(LEFT(B4)="0","Note: Since the most significant is 0 the result is positive.","Note: Since the most significant bit is 1 the result is negative")</f>
        <v>Note: Since the most significant is 0 the result is positive.</v>
      </c>
      <c r="D7" s="29"/>
      <c r="E7" s="51"/>
    </row>
    <row r="8" spans="1:5" x14ac:dyDescent="0.2">
      <c r="A8" s="25" t="str">
        <f>"Formula Used in "&amp;ADDRESS(ROW(B7),COLUMN(B7),4)&amp;"  &gt;&gt;   "</f>
        <v xml:space="preserve">Formula Used in B7  &gt;&gt;   </v>
      </c>
      <c r="B8" s="4" t="str">
        <f ca="1">_xlfn.FORMULATEXT(B7)</f>
        <v>=BIN2HEX(B4,B5)</v>
      </c>
      <c r="C8" s="4"/>
      <c r="D8" s="29"/>
      <c r="E8" s="51"/>
    </row>
    <row r="9" spans="1:5" x14ac:dyDescent="0.2">
      <c r="A9" s="49"/>
      <c r="B9" s="49"/>
      <c r="C9" s="49"/>
      <c r="D9" s="29"/>
      <c r="E9" s="51"/>
    </row>
    <row r="10" spans="1:5" x14ac:dyDescent="0.2">
      <c r="A10" s="51" t="str">
        <f>"Validation formula in "&amp;ADDRESS(ROW(D4),COLUMN(D4),4)&amp;" &gt;&gt;"</f>
        <v>Validation formula in D4 &gt;&gt;</v>
      </c>
      <c r="B10" s="52"/>
      <c r="C10" s="52"/>
      <c r="D10" s="52"/>
      <c r="E10" s="52"/>
    </row>
    <row r="11" spans="1:5" ht="58.5" customHeight="1" x14ac:dyDescent="0.2">
      <c r="A11" s="49"/>
      <c r="B11" s="49"/>
      <c r="C11" s="49"/>
      <c r="D11" s="29"/>
      <c r="E11" s="51"/>
    </row>
    <row r="12" spans="1:5" x14ac:dyDescent="0.2">
      <c r="A12" s="49"/>
      <c r="B12" s="49"/>
      <c r="C12" s="49"/>
      <c r="D12" s="29"/>
      <c r="E12" s="51"/>
    </row>
  </sheetData>
  <dataValidations count="1">
    <dataValidation type="textLength" operator="equal" allowBlank="1" showInputMessage="1" showErrorMessage="1" errorTitle="Data Input Error" error="There must be 10 digits." promptTitle="Input Data Validation" prompt="Input must be a 10 bit long string of 0s and 1s. The most significant digit controls positive and negatives and is the leftmost digit. For that digit 0 represents positive and 1 negative." sqref="B4" xr:uid="{00000000-0002-0000-0300-000000000000}">
      <formula1>10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2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73</v>
      </c>
      <c r="B1" s="48"/>
      <c r="C1" s="48"/>
      <c r="D1" s="48"/>
      <c r="E1" s="53"/>
    </row>
    <row r="2" spans="1:5" ht="15" customHeight="1" x14ac:dyDescent="0.2">
      <c r="A2" s="42"/>
      <c r="B2" s="4"/>
      <c r="C2" s="4"/>
      <c r="D2" s="4"/>
      <c r="E2" s="4"/>
    </row>
    <row r="3" spans="1:5" ht="15" customHeight="1" x14ac:dyDescent="0.2">
      <c r="A3" s="42" t="str">
        <f ca="1">IF(1*INFO("release")&gt;=15,"You may consider using Excel 2013 DECIMAL and BASE functions better.","")</f>
        <v>You may consider using Excel 2013 DECIMAL and BASE functions better.</v>
      </c>
      <c r="B3" s="4"/>
      <c r="C3" s="4"/>
      <c r="D3" s="4"/>
      <c r="E3" s="4"/>
    </row>
    <row r="4" spans="1:5" ht="102" x14ac:dyDescent="0.2">
      <c r="A4" s="43" t="s">
        <v>16</v>
      </c>
      <c r="B4" s="44" t="s">
        <v>18</v>
      </c>
      <c r="C4" s="49"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50" t="b">
        <f>AND(ISTEXT(B4),LEN(B4)=10,OR(LEFT(B4)="1",LEFT(B4)="0"),OR(MID(B4,2,1)="1",MID(B4,2,1)="0"),OR(MID(B4,3,1)="1",MID(B4,3,1)="0"),OR(MID(B4,4,1)="1",MID(B4,4,1)="0"),OR(MID(B4,5,1)="1",MID(B4,5,1)="0"),OR(MID(B4,6,1)="1",MID(B4,6,1)="0"),OR(MID(B4,7,1)="1",MID(B4,7,1)="0"),OR(MID(B4,8,1)="1",MID(B4,8,1)="0"),OR(MID(B4,9,1)="1",MID(B4,9,1)="0"),OR(MID(B4,10,1)="1",MID(B4,10,1)="0"))</f>
        <v>1</v>
      </c>
      <c r="E4" s="25"/>
    </row>
    <row r="5" spans="1:5" x14ac:dyDescent="0.2">
      <c r="A5" s="43" t="s">
        <v>14</v>
      </c>
      <c r="B5" s="45" t="s">
        <v>13</v>
      </c>
      <c r="C5" s="4"/>
      <c r="D5" s="4"/>
      <c r="E5" s="4"/>
    </row>
    <row r="6" spans="1:5" x14ac:dyDescent="0.2">
      <c r="A6" s="4"/>
      <c r="B6" s="4"/>
      <c r="C6" s="4"/>
      <c r="D6" s="29"/>
      <c r="E6" s="51"/>
    </row>
    <row r="7" spans="1:5" x14ac:dyDescent="0.2">
      <c r="A7" s="25" t="s">
        <v>12</v>
      </c>
      <c r="B7" s="46" t="str">
        <f>BIN2HEX(B4,B5)</f>
        <v>01F0</v>
      </c>
      <c r="C7" s="13" t="str">
        <f>IF(LEFT(B4)="0","Note: Since the most significant bit is 0 the result is positive.","Note: Since the most significant bit is 1 the result is negative")</f>
        <v>Note: Since the most significant bit is 0 the result is positive.</v>
      </c>
      <c r="D7" s="29"/>
      <c r="E7" s="4"/>
    </row>
    <row r="8" spans="1:5" x14ac:dyDescent="0.2">
      <c r="A8" s="25" t="str">
        <f>"Formula Used in "&amp;ADDRESS(ROW(B7),COLUMN(B7),4)&amp;"  &gt;&gt;   "</f>
        <v xml:space="preserve">Formula Used in B7  &gt;&gt;   </v>
      </c>
      <c r="B8" s="4" t="str">
        <f ca="1">_xlfn.FORMULATEXT(B7)</f>
        <v>=BIN2HEX(B4,B5)</v>
      </c>
      <c r="C8" s="4"/>
      <c r="D8" s="29"/>
      <c r="E8" s="4"/>
    </row>
    <row r="9" spans="1:5" x14ac:dyDescent="0.2">
      <c r="A9" s="25"/>
      <c r="B9" s="4"/>
      <c r="C9" s="4"/>
      <c r="D9" s="29"/>
      <c r="E9" s="4"/>
    </row>
    <row r="10" spans="1:5" x14ac:dyDescent="0.2">
      <c r="A10" s="25" t="s">
        <v>10</v>
      </c>
      <c r="B10" s="4">
        <f>BIN2DEC(B4)</f>
        <v>496</v>
      </c>
      <c r="C10" s="4"/>
      <c r="D10" s="29"/>
      <c r="E10" s="4"/>
    </row>
    <row r="11" spans="1:5" x14ac:dyDescent="0.2">
      <c r="A11" s="25" t="s">
        <v>9</v>
      </c>
      <c r="B11" s="54">
        <f>_xlfn.DECIMAL(B4,2)-LEFT(B4,1)*(2^10)</f>
        <v>496</v>
      </c>
      <c r="C11" s="13" t="s">
        <v>8</v>
      </c>
      <c r="D11" s="29"/>
      <c r="E11" s="4"/>
    </row>
    <row r="12" spans="1:5" x14ac:dyDescent="0.2">
      <c r="A12" s="25" t="s">
        <v>7</v>
      </c>
      <c r="B12" s="55" t="str">
        <f>_xlfn.BASE(B11,16,B5)</f>
        <v>01F0</v>
      </c>
      <c r="C12" s="13" t="s">
        <v>17</v>
      </c>
      <c r="D12" s="29"/>
      <c r="E12" s="4"/>
    </row>
    <row r="13" spans="1:5" x14ac:dyDescent="0.2">
      <c r="A13" s="25"/>
      <c r="B13" s="55"/>
      <c r="C13" s="13"/>
      <c r="D13" s="29"/>
      <c r="E13" s="4"/>
    </row>
    <row r="14" spans="1:5" x14ac:dyDescent="0.2">
      <c r="A14" s="25" t="s">
        <v>59</v>
      </c>
      <c r="B14" s="46" t="str">
        <f>_xlfn.BASE(_xlfn.DECIMAL(B4,2),16,B5)</f>
        <v>01F0</v>
      </c>
      <c r="C14" s="14" t="s">
        <v>60</v>
      </c>
      <c r="D14" s="29"/>
      <c r="E14" s="4"/>
    </row>
    <row r="15" spans="1:5" x14ac:dyDescent="0.2">
      <c r="A15" s="25" t="str">
        <f>"Formula Used in "&amp;ADDRESS(ROW(B14),COLUMN(B14),4)&amp;"  &gt;&gt;   "</f>
        <v xml:space="preserve">Formula Used in B14  &gt;&gt;   </v>
      </c>
      <c r="B15" s="4" t="str">
        <f ca="1">_xlfn.FORMULATEXT(B14)</f>
        <v>=BASE(DECIMAL(B4,2),16,B5)</v>
      </c>
      <c r="C15" s="13"/>
      <c r="D15" s="29"/>
      <c r="E15" s="4"/>
    </row>
    <row r="16" spans="1:5" x14ac:dyDescent="0.2">
      <c r="A16" s="25"/>
      <c r="B16" s="55"/>
      <c r="C16" s="13"/>
      <c r="D16" s="29"/>
      <c r="E16" s="4"/>
    </row>
    <row r="17" spans="1:5" x14ac:dyDescent="0.2">
      <c r="A17" s="51" t="str">
        <f>"Validation formula in "&amp;ADDRESS(ROW(D4),COLUMN(D4),4)&amp;" &gt;&gt;"</f>
        <v>Validation formula in D4 &gt;&gt;</v>
      </c>
      <c r="B17" s="52"/>
      <c r="C17" s="52"/>
      <c r="D17" s="52"/>
      <c r="E17" s="52"/>
    </row>
    <row r="18" spans="1:5" ht="57.75" customHeight="1" x14ac:dyDescent="0.2">
      <c r="A18" s="49"/>
      <c r="B18" s="49"/>
      <c r="C18" s="49"/>
      <c r="D18" s="29"/>
      <c r="E18" s="51"/>
    </row>
    <row r="19" spans="1:5" x14ac:dyDescent="0.2">
      <c r="A19" s="25"/>
      <c r="B19" s="55"/>
      <c r="C19" s="13"/>
      <c r="D19" s="29"/>
      <c r="E19" s="4"/>
    </row>
    <row r="20" spans="1:5" x14ac:dyDescent="0.2">
      <c r="A20" s="4"/>
      <c r="B20" s="4"/>
      <c r="C20" s="4"/>
      <c r="D20" s="4"/>
      <c r="E20" s="37"/>
    </row>
    <row r="21" spans="1:5" x14ac:dyDescent="0.2">
      <c r="A21" s="4"/>
      <c r="B21" s="4"/>
      <c r="C21" s="4"/>
      <c r="D21" s="4"/>
      <c r="E21" s="37"/>
    </row>
    <row r="22" spans="1:5" x14ac:dyDescent="0.2">
      <c r="A22" s="4"/>
      <c r="B22" s="4"/>
      <c r="C22" s="4"/>
      <c r="D22" s="4"/>
      <c r="E22" s="37"/>
    </row>
    <row r="23" spans="1:5" x14ac:dyDescent="0.2">
      <c r="A23" s="4"/>
      <c r="B23" s="4"/>
      <c r="C23" s="4"/>
      <c r="D23" s="4"/>
      <c r="E23" s="37"/>
    </row>
  </sheetData>
  <dataValidations count="1">
    <dataValidation type="custom" allowBlank="1" showInputMessage="1" showErrorMessage="1" sqref="B4" xr:uid="{00000000-0002-0000-0400-000000000000}">
      <formula1>D4</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499984740745262"/>
  </sheetPr>
  <dimension ref="A1:E1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74</v>
      </c>
      <c r="B1" s="48"/>
      <c r="C1" s="48"/>
      <c r="D1" s="48"/>
      <c r="E1" s="53"/>
    </row>
    <row r="2" spans="1:5" ht="15" customHeight="1" x14ac:dyDescent="0.2">
      <c r="A2" s="42"/>
      <c r="B2" s="4"/>
      <c r="C2" s="4"/>
      <c r="D2" s="4"/>
      <c r="E2" s="4"/>
    </row>
    <row r="3" spans="1:5" ht="15" customHeight="1" x14ac:dyDescent="0.2">
      <c r="A3" s="42" t="str">
        <f ca="1">IF(1*INFO("release")&gt;=15,"You may consider using Excel 2013 DECIMAL and BASE functions better.","")</f>
        <v>You may consider using Excel 2013 DECIMAL and BASE functions better.</v>
      </c>
      <c r="B3" s="4"/>
      <c r="C3" s="4"/>
      <c r="D3" s="4"/>
      <c r="E3" s="4"/>
    </row>
    <row r="4" spans="1:5" ht="102" x14ac:dyDescent="0.2">
      <c r="A4" s="43" t="s">
        <v>16</v>
      </c>
      <c r="B4" s="44" t="s">
        <v>15</v>
      </c>
      <c r="C4" s="49"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50" t="b">
        <f>AND(ISTEXT(B4),LEN(B4)=10,OR(LEFT(B4)="1",LEFT(B4)="0"),OR(MID(B4,2,1)="1",MID(B4,2,1)="0"),OR(MID(B4,3,1)="1",MID(B4,3,1)="0"),OR(MID(B4,4,1)="1",MID(B4,4,1)="0"),OR(MID(B4,5,1)="1",MID(B4,5,1)="0"),OR(MID(B4,6,1)="1",MID(B4,6,1)="0"),OR(MID(B4,7,1)="1",MID(B4,7,1)="0"),OR(MID(B4,8,1)="1",MID(B4,8,1)="0"),OR(MID(B4,9,1)="1",MID(B4,9,1)="0"),OR(MID(B4,10,1)="1",MID(B4,10,1)="0"))</f>
        <v>1</v>
      </c>
      <c r="E4" s="25"/>
    </row>
    <row r="5" spans="1:5" x14ac:dyDescent="0.2">
      <c r="A5" s="43" t="s">
        <v>14</v>
      </c>
      <c r="B5" s="45" t="s">
        <v>13</v>
      </c>
      <c r="C5" s="4"/>
      <c r="D5" s="4"/>
      <c r="E5" s="4"/>
    </row>
    <row r="6" spans="1:5" x14ac:dyDescent="0.2">
      <c r="A6" s="4"/>
      <c r="B6" s="4"/>
      <c r="C6" s="4"/>
      <c r="D6" s="29"/>
      <c r="E6" s="51"/>
    </row>
    <row r="7" spans="1:5" x14ac:dyDescent="0.2">
      <c r="A7" s="25" t="s">
        <v>12</v>
      </c>
      <c r="B7" s="46" t="str">
        <f>BIN2HEX(B4,B5)</f>
        <v>FFFFFFFFF0</v>
      </c>
      <c r="C7" s="13" t="str">
        <f>IF(LEFT(B4)="0","Note: Since the most significant is 0 the result is positive.","Note: Since the most significant bit is 1 the result is negative")</f>
        <v>Note: Since the most significant bit is 1 the result is negative</v>
      </c>
      <c r="D7" s="29"/>
      <c r="E7" s="4"/>
    </row>
    <row r="8" spans="1:5" x14ac:dyDescent="0.2">
      <c r="A8" s="25" t="str">
        <f>"Formula Used in "&amp;ADDRESS(ROW(B7),COLUMN(B7),4)&amp;"  &gt;&gt;   "</f>
        <v xml:space="preserve">Formula Used in B7  &gt;&gt;   </v>
      </c>
      <c r="B8" s="4" t="str">
        <f ca="1">_xlfn.FORMULATEXT(B7)</f>
        <v>=BIN2HEX(B4,B5)</v>
      </c>
      <c r="C8" s="4"/>
      <c r="D8" s="29"/>
      <c r="E8" s="4"/>
    </row>
    <row r="9" spans="1:5" x14ac:dyDescent="0.2">
      <c r="A9" s="13" t="s">
        <v>11</v>
      </c>
      <c r="B9" s="4"/>
      <c r="C9" s="4"/>
      <c r="D9" s="29"/>
      <c r="E9" s="4"/>
    </row>
    <row r="10" spans="1:5" x14ac:dyDescent="0.2">
      <c r="A10" s="25"/>
      <c r="B10" s="4"/>
      <c r="C10" s="4"/>
      <c r="D10" s="29"/>
      <c r="E10" s="4"/>
    </row>
    <row r="11" spans="1:5" x14ac:dyDescent="0.2">
      <c r="A11" s="25" t="s">
        <v>10</v>
      </c>
      <c r="B11" s="46">
        <f>BIN2DEC(B4)</f>
        <v>-16</v>
      </c>
      <c r="C11" s="4"/>
      <c r="D11" s="29"/>
      <c r="E11" s="4"/>
    </row>
    <row r="12" spans="1:5" x14ac:dyDescent="0.2">
      <c r="A12" s="25" t="s">
        <v>9</v>
      </c>
      <c r="B12" s="46">
        <f>_xlfn.DECIMAL(B4,2)-LEFT(B4,1)*(2^10)</f>
        <v>-16</v>
      </c>
      <c r="C12" s="13" t="s">
        <v>8</v>
      </c>
      <c r="D12" s="29"/>
      <c r="E12" s="4"/>
    </row>
    <row r="13" spans="1:5" x14ac:dyDescent="0.2">
      <c r="A13" s="25" t="s">
        <v>7</v>
      </c>
      <c r="B13" s="46" t="e">
        <f>_xlfn.BASE(B12,16)</f>
        <v>#NUM!</v>
      </c>
      <c r="C13" s="13" t="s">
        <v>6</v>
      </c>
      <c r="D13" s="29"/>
      <c r="E13" s="4"/>
    </row>
    <row r="14" spans="1:5" x14ac:dyDescent="0.2">
      <c r="A14" s="25"/>
      <c r="B14" s="55"/>
      <c r="C14" s="13"/>
      <c r="D14" s="29"/>
      <c r="E14" s="4"/>
    </row>
    <row r="15" spans="1:5" x14ac:dyDescent="0.2">
      <c r="A15" s="51" t="str">
        <f>"Validation formula in "&amp;ADDRESS(ROW(D4),COLUMN(D4),4)&amp;" &gt;&gt;"</f>
        <v>Validation formula in D4 &gt;&gt;</v>
      </c>
      <c r="B15" s="52"/>
      <c r="C15" s="52"/>
      <c r="D15" s="52"/>
      <c r="E15" s="52"/>
    </row>
    <row r="16" spans="1:5" ht="57.75" customHeight="1" x14ac:dyDescent="0.2">
      <c r="A16" s="49"/>
      <c r="B16" s="49"/>
      <c r="C16" s="49"/>
      <c r="D16" s="29"/>
      <c r="E16" s="51"/>
    </row>
    <row r="17" spans="1:5" x14ac:dyDescent="0.2">
      <c r="A17" s="4"/>
      <c r="B17" s="4"/>
      <c r="C17" s="4"/>
      <c r="D17" s="29"/>
      <c r="E17" s="4"/>
    </row>
  </sheetData>
  <dataValidations count="1">
    <dataValidation type="custom" allowBlank="1" showInputMessage="1" showErrorMessage="1" sqref="B4" xr:uid="{00000000-0002-0000-0500-000000000000}">
      <formula1>D4</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BIN2HEX</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2013-05-31T21:11:27Z</dcterms:created>
  <dcterms:modified xsi:type="dcterms:W3CDTF">2020-08-26T14:08:35Z</dcterms:modified>
</cp:coreProperties>
</file>